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/>
  <mc:AlternateContent xmlns:mc="http://schemas.openxmlformats.org/markup-compatibility/2006">
    <mc:Choice Requires="x15">
      <x15ac:absPath xmlns:x15ac="http://schemas.microsoft.com/office/spreadsheetml/2010/11/ac" url="\\10.3.144.118\bu-treasury\APJL\Loan Documentation WC facility\PCC Compliance\Clearances &amp; approval as per PMA\"/>
    </mc:Choice>
  </mc:AlternateContent>
  <xr:revisionPtr revIDLastSave="0" documentId="13_ncr:1_{75A5F53A-BED0-4AA7-A49A-90941F4D7A83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6" i="1" l="1"/>
  <c r="B7" i="1" s="1"/>
  <c r="B8" i="1" s="1"/>
  <c r="B9" i="1" s="1"/>
  <c r="B10" i="1" s="1"/>
  <c r="B11" i="1" s="1"/>
  <c r="B12" i="1" s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5" i="1"/>
</calcChain>
</file>

<file path=xl/sharedStrings.xml><?xml version="1.0" encoding="utf-8"?>
<sst xmlns="http://schemas.openxmlformats.org/spreadsheetml/2006/main" count="92" uniqueCount="70">
  <si>
    <r>
      <rPr>
        <b/>
        <sz val="11"/>
        <color rgb="FF231F20"/>
        <rFont val="Adani Regular"/>
      </rPr>
      <t>List of Statutory Permit / Clearance Status</t>
    </r>
  </si>
  <si>
    <r>
      <rPr>
        <b/>
        <sz val="11"/>
        <color rgb="FF231F20"/>
        <rFont val="Adani Regular"/>
      </rPr>
      <t>SN</t>
    </r>
  </si>
  <si>
    <r>
      <rPr>
        <b/>
        <sz val="11"/>
        <color rgb="FF231F20"/>
        <rFont val="Adani Regular"/>
      </rPr>
      <t>Description</t>
    </r>
  </si>
  <si>
    <r>
      <rPr>
        <b/>
        <sz val="11"/>
        <color rgb="FF231F20"/>
        <rFont val="Adani Regular"/>
      </rPr>
      <t>Authority</t>
    </r>
  </si>
  <si>
    <r>
      <rPr>
        <b/>
        <sz val="11"/>
        <color rgb="FF231F20"/>
        <rFont val="Adani Regular"/>
      </rPr>
      <t>Status</t>
    </r>
  </si>
  <si>
    <r>
      <rPr>
        <b/>
        <sz val="11"/>
        <color rgb="FF231F20"/>
        <rFont val="Adani Regular"/>
      </rPr>
      <t>One Time Approval /
Validity</t>
    </r>
  </si>
  <si>
    <r>
      <rPr>
        <sz val="11"/>
        <color rgb="FF231F20"/>
        <rFont val="Adani Regular"/>
      </rPr>
      <t>Registration of the Company</t>
    </r>
  </si>
  <si>
    <r>
      <rPr>
        <sz val="11"/>
        <color rgb="FF231F20"/>
        <rFont val="Adani Regular"/>
      </rPr>
      <t>Registrar of Companies</t>
    </r>
  </si>
  <si>
    <r>
      <rPr>
        <sz val="11"/>
        <color rgb="FF231F20"/>
        <rFont val="Adani Regular"/>
      </rPr>
      <t>One Time</t>
    </r>
  </si>
  <si>
    <r>
      <rPr>
        <sz val="11"/>
        <color rgb="FF231F20"/>
        <rFont val="Adani Regular"/>
      </rPr>
      <t>Environmental and forest clearance</t>
    </r>
  </si>
  <si>
    <r>
      <rPr>
        <sz val="11"/>
        <color rgb="FF231F20"/>
        <rFont val="Adani Regular"/>
      </rPr>
      <t>Ministry of Environment &amp; Forests (MoEF)</t>
    </r>
  </si>
  <si>
    <r>
      <rPr>
        <sz val="11"/>
        <color rgb="FF231F20"/>
        <rFont val="Adani Regular"/>
      </rPr>
      <t>Consent to Operate</t>
    </r>
  </si>
  <si>
    <r>
      <rPr>
        <sz val="11"/>
        <color rgb="FF231F20"/>
        <rFont val="Adani Regular"/>
      </rPr>
      <t>Jharkhand State
Pollution Control Board</t>
    </r>
  </si>
  <si>
    <r>
      <rPr>
        <sz val="11"/>
        <color rgb="FF231F20"/>
        <rFont val="Adani Regular"/>
      </rPr>
      <t>Civil aviation clearance for
Chimney height</t>
    </r>
  </si>
  <si>
    <r>
      <rPr>
        <sz val="11"/>
        <color rgb="FF231F20"/>
        <rFont val="Adani Regular"/>
      </rPr>
      <t>Airport authority of India</t>
    </r>
  </si>
  <si>
    <r>
      <rPr>
        <sz val="11"/>
        <color rgb="FF231F20"/>
        <rFont val="Adani Regular"/>
      </rPr>
      <t>NOC for Construction of Chimney</t>
    </r>
  </si>
  <si>
    <r>
      <rPr>
        <sz val="11"/>
        <color rgb="FF231F20"/>
        <rFont val="Adani Regular"/>
      </rPr>
      <t>Ministry of Defence (MoD)</t>
    </r>
  </si>
  <si>
    <r>
      <rPr>
        <sz val="11"/>
        <color rgb="FF231F20"/>
        <rFont val="Adani Regular"/>
      </rPr>
      <t>Approval of
Construction Power</t>
    </r>
  </si>
  <si>
    <r>
      <rPr>
        <sz val="11"/>
        <color rgb="FF231F20"/>
        <rFont val="Adani Regular"/>
      </rPr>
      <t>JUSNL, GoJ</t>
    </r>
  </si>
  <si>
    <r>
      <rPr>
        <sz val="11"/>
        <color rgb="FF231F20"/>
        <rFont val="Adani Regular"/>
      </rPr>
      <t>In-principle approval for construction of Pvt Railway Siding</t>
    </r>
  </si>
  <si>
    <r>
      <rPr>
        <sz val="11"/>
        <color rgb="FF231F20"/>
        <rFont val="Adani Regular"/>
      </rPr>
      <t>Eastern Railway, Ministry of Railways</t>
    </r>
  </si>
  <si>
    <r>
      <rPr>
        <sz val="11"/>
        <color rgb="FF231F20"/>
        <rFont val="Adani Regular"/>
      </rPr>
      <t>DPR approval for Railway
connectivity</t>
    </r>
  </si>
  <si>
    <r>
      <rPr>
        <sz val="11"/>
        <color rgb="FF231F20"/>
        <rFont val="Adani Regular"/>
      </rPr>
      <t>Eastern Railway, Ministry of
Railways</t>
    </r>
  </si>
  <si>
    <r>
      <rPr>
        <sz val="11"/>
        <color rgb="FF231F20"/>
        <rFont val="Adani Regular"/>
      </rPr>
      <t>IEM (Industrial
Entrepreneurs Memorandum)</t>
    </r>
  </si>
  <si>
    <r>
      <rPr>
        <sz val="11"/>
        <color rgb="FF231F20"/>
        <rFont val="Adani Regular"/>
      </rPr>
      <t>Ministry of
Commerce and Industry, GoI</t>
    </r>
  </si>
  <si>
    <r>
      <rPr>
        <sz val="11"/>
        <color rgb="FF231F20"/>
        <rFont val="Adani Regular"/>
      </rPr>
      <t>Permission for withdrawal of Water from  river
Ganga</t>
    </r>
  </si>
  <si>
    <r>
      <rPr>
        <sz val="11"/>
        <color rgb="FF231F20"/>
        <rFont val="Adani Regular"/>
      </rPr>
      <t>National Mission for Clean Ganga</t>
    </r>
  </si>
  <si>
    <r>
      <rPr>
        <sz val="11"/>
        <color rgb="FF231F20"/>
        <rFont val="Adani Regular"/>
      </rPr>
      <t>Approval of water drawl from Ganga River</t>
    </r>
  </si>
  <si>
    <r>
      <rPr>
        <sz val="11"/>
        <color rgb="FF231F20"/>
        <rFont val="Adani Regular"/>
      </rPr>
      <t>WRD, Government of Jharkhand (GoJ)</t>
    </r>
  </si>
  <si>
    <r>
      <rPr>
        <sz val="11"/>
        <color rgb="FF231F20"/>
        <rFont val="Adani Regular"/>
      </rPr>
      <t>Transmission line Section 164</t>
    </r>
  </si>
  <si>
    <r>
      <rPr>
        <sz val="11"/>
        <color rgb="FF231F20"/>
        <rFont val="Adani Regular"/>
      </rPr>
      <t>CEA</t>
    </r>
  </si>
  <si>
    <t>Obtained  vide  letter  ref  no
JSPCB/HO/RNC/CTO-16603125/2023/1463 dated 19th Aug 2023</t>
  </si>
  <si>
    <r>
      <rPr>
        <sz val="11"/>
        <color rgb="FF231F20"/>
        <rFont val="Adani Regular"/>
      </rPr>
      <t>Transmission line Section 68</t>
    </r>
  </si>
  <si>
    <r>
      <rPr>
        <sz val="11"/>
        <color rgb="FF231F20"/>
        <rFont val="Adani Regular"/>
      </rPr>
      <t>Import Export Code</t>
    </r>
  </si>
  <si>
    <r>
      <rPr>
        <sz val="11"/>
        <color rgb="FF231F20"/>
        <rFont val="Adani Regular"/>
      </rPr>
      <t>Ministry of Commerce and
Industry</t>
    </r>
  </si>
  <si>
    <r>
      <rPr>
        <sz val="11"/>
        <color rgb="FF231F20"/>
        <rFont val="Adani Regular"/>
      </rPr>
      <t>Cross Border Trade of Electricity
Approval</t>
    </r>
  </si>
  <si>
    <r>
      <rPr>
        <sz val="11"/>
        <color rgb="FF231F20"/>
        <rFont val="Adani Regular"/>
      </rPr>
      <t>Central Electricity Authority(CEA) of
India</t>
    </r>
  </si>
  <si>
    <r>
      <rPr>
        <sz val="11"/>
        <color rgb="FF231F20"/>
        <rFont val="Adani Regular"/>
      </rPr>
      <t>SEZ Approval</t>
    </r>
  </si>
  <si>
    <r>
      <rPr>
        <sz val="11"/>
        <color rgb="FF231F20"/>
        <rFont val="Adani Regular"/>
      </rPr>
      <t>Ministry of Commerce and Industry, GoI</t>
    </r>
  </si>
  <si>
    <r>
      <rPr>
        <sz val="11"/>
        <color rgb="FF231F20"/>
        <rFont val="Adani Regular"/>
      </rPr>
      <t>FALTA SEZ</t>
    </r>
  </si>
  <si>
    <r>
      <rPr>
        <sz val="11"/>
        <color rgb="FF231F20"/>
        <rFont val="Adani Regular"/>
      </rPr>
      <t>Yearly Renewal – Valid till
25.09.2022</t>
    </r>
  </si>
  <si>
    <r>
      <rPr>
        <sz val="11"/>
        <color rgb="FF231F20"/>
        <rFont val="Adani Regular"/>
      </rPr>
      <t>Permission for LDO storage (Petroleum class C.)</t>
    </r>
  </si>
  <si>
    <r>
      <rPr>
        <sz val="11"/>
        <color rgb="FF231F20"/>
        <rFont val="Adani Regular"/>
      </rPr>
      <t>Petroleum &amp; Explosive Safety Organization</t>
    </r>
  </si>
  <si>
    <r>
      <rPr>
        <sz val="11"/>
        <color rgb="FF231F20"/>
        <rFont val="Adani Regular"/>
      </rPr>
      <t>Dec 31, 2024</t>
    </r>
  </si>
  <si>
    <r>
      <rPr>
        <sz val="11"/>
        <color rgb="FF231F20"/>
        <rFont val="Adani Regular"/>
      </rPr>
      <t>Grant of Licence for Chlorine Storage for Main Plant</t>
    </r>
  </si>
  <si>
    <r>
      <rPr>
        <sz val="11"/>
        <color rgb="FF231F20"/>
        <rFont val="Adani Regular"/>
      </rPr>
      <t>Sept 30.
2032</t>
    </r>
  </si>
  <si>
    <r>
      <rPr>
        <sz val="11"/>
        <color rgb="FF231F20"/>
        <rFont val="Adani Regular"/>
      </rPr>
      <t>Grant of Licence for Chlorine Storage for Intake
Area</t>
    </r>
  </si>
  <si>
    <r>
      <rPr>
        <sz val="11"/>
        <color rgb="FF231F20"/>
        <rFont val="Adani Regular"/>
      </rPr>
      <t>Grant of Licence for Chlorine Storage for Intermediate Area
Reservoir</t>
    </r>
  </si>
  <si>
    <r>
      <rPr>
        <sz val="11"/>
        <color rgb="FF231F20"/>
        <rFont val="Adani Regular"/>
      </rPr>
      <t>Grant of Licence for filling and storage of Hydrogen</t>
    </r>
  </si>
  <si>
    <t>Obtained on 18-Dec-2015.</t>
  </si>
  <si>
    <t>Obtained  on  31-Aug-2017, validity  for  7  years  to  start operation    &amp;    Amendment
dated 3-Sept-2019.</t>
  </si>
  <si>
    <t>Obtained   on   26-Oct-2016 and  valid  for  five  years  for
construction</t>
  </si>
  <si>
    <t>Obtained  on  11-June-2017 and valid for seven years for construction</t>
  </si>
  <si>
    <t>Obtained on 09-Oct-2017</t>
  </si>
  <si>
    <t>Obtained on 06-Aug-2016.</t>
  </si>
  <si>
    <t>Obtained on 17-Sep-2018.</t>
  </si>
  <si>
    <t>Obtained on 21-Aug-2017</t>
  </si>
  <si>
    <t>Obtained on 08-Aug-2018</t>
  </si>
  <si>
    <t>Approval   obtained   on   15- Jan-2018   and   Agreement signed  on  with  WRD  made on  19-Mar-2019  valid  for  5
years</t>
  </si>
  <si>
    <t>Obtained   on   31-Aug-2018 and validity for 25 years.</t>
  </si>
  <si>
    <t>Obtained on 27-Nov-2017</t>
  </si>
  <si>
    <t>Obtained on 17 March 2016.</t>
  </si>
  <si>
    <t>Obtained on Oct 27, 2017.</t>
  </si>
  <si>
    <t>Obtained.                 Gazette Notification        done        on 16/09/2019</t>
  </si>
  <si>
    <t>Obtained  and  renewed  on 08.09.2021</t>
  </si>
  <si>
    <t>Obtained   vide   license   no P/EC/JH/15/1104
(P489744)  ,  Dated  July  13,
2022</t>
  </si>
  <si>
    <t>Obtained     (for     38     nos Cylinders)  vide  license  no G/EH/JH/06/292(G102659)
, Dated Jan 16 , 2023</t>
  </si>
  <si>
    <t>Obtained   vide   license   no G/EH/JH/06/294(G102593),
Dated Jan 17 , 2023</t>
  </si>
  <si>
    <t>Obtained     (for     10     nos Cylinders)  vide  license  no G/EH/JH/06/293(G102594),
Dated Jan 16 , 202</t>
  </si>
  <si>
    <t>Obtained   vide   license   no G/HO/JH/05/103(G108597),
Dated Jan 06 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</si>
</sst>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;@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Adani Regular"/>
    </font>
    <font>
      <b/>
      <sz val="11"/>
      <name val="Adani Regular"/>
    </font>
    <font>
      <b/>
      <sz val="11"/>
      <color rgb="FF231F20"/>
      <name val="Adani Regular"/>
    </font>
    <font>
      <sz val="11"/>
      <color rgb="FF231F20"/>
      <name val="Adani Regular"/>
    </font>
    <font>
      <sz val="11"/>
      <name val="Adani Regular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D9F0"/>
      </patternFill>
    </fill>
  </fills>
  <borders count="6">
    <border>
      <left/>
      <right/>
      <top/>
      <bottom/>
      <diagonal/>
    </border>
    <border>
      <left style="thin">
        <color rgb="FF231F20"/>
      </left>
      <right style="thin">
        <color rgb="FF231F20"/>
      </right>
      <top style="thin">
        <color rgb="FF231F20"/>
      </top>
      <bottom style="thin">
        <color rgb="FF231F20"/>
      </bottom>
      <diagonal/>
    </border>
    <border>
      <left style="thin">
        <color rgb="FF231F20"/>
      </left>
      <right/>
      <top style="thin">
        <color rgb="FF231F20"/>
      </top>
      <bottom style="thin">
        <color rgb="FF231F20"/>
      </bottom>
      <diagonal/>
    </border>
    <border>
      <left/>
      <right style="thin">
        <color rgb="FF231F20"/>
      </right>
      <top style="thin">
        <color rgb="FF231F20"/>
      </top>
      <bottom style="thin">
        <color rgb="FF231F20"/>
      </bottom>
      <diagonal/>
    </border>
    <border>
      <left/>
      <right/>
      <top style="thin">
        <color rgb="FF231F20"/>
      </top>
      <bottom style="thin">
        <color rgb="FF231F2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31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2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 indent="3"/>
    </xf>
    <xf numFmtId="0" fontId="2" fillId="2" borderId="2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1" fontId="4" fillId="0" borderId="1" xfId="0" applyNumberFormat="1" applyFont="1" applyBorder="1" applyAlignment="1">
      <alignment horizontal="center" vertical="center" shrinkToFit="1"/>
    </xf>
    <xf numFmtId="0" fontId="5" fillId="0" borderId="2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 indent="2"/>
    </xf>
    <xf numFmtId="0" fontId="1" fillId="0" borderId="2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1" fontId="1" fillId="0" borderId="5" xfId="0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top" wrapText="1"/>
    </xf>
    <xf numFmtId="164" fontId="4" fillId="0" borderId="1" xfId="0" applyNumberFormat="1" applyFont="1" applyBorder="1" applyAlignment="1">
      <alignment horizontal="center" vertical="center" shrinkToFit="1"/>
    </xf>
    <xf numFmtId="0" fontId="6" fillId="0" borderId="2" xfId="1" applyBorder="1" applyAlignment="1">
      <alignment horizontal="left" vertical="top" wrapText="1"/>
    </xf>
    <xf numFmtId="0" fontId="6" fillId="0" borderId="2" xfId="1" applyBorder="1" applyAlignment="1">
      <alignment horizontal="left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8.%20Railways_DPR%20Approval_Sep17_2018.pdf" TargetMode="External"/><Relationship Id="rId13" Type="http://schemas.openxmlformats.org/officeDocument/2006/relationships/hyperlink" Target="14.%20Transmission%20Line_Section%2068_Nov27_2017.pdf" TargetMode="External"/><Relationship Id="rId18" Type="http://schemas.openxmlformats.org/officeDocument/2006/relationships/hyperlink" Target="20.%20LDO%20License%20by%20PESO,Kolkata%2013-07-22%20to31-12-24.pdf" TargetMode="External"/><Relationship Id="rId3" Type="http://schemas.openxmlformats.org/officeDocument/2006/relationships/hyperlink" Target="3.%20CTO%2019.08.2023.pdf" TargetMode="External"/><Relationship Id="rId21" Type="http://schemas.openxmlformats.org/officeDocument/2006/relationships/hyperlink" Target="23.%20BOOSTER%20STATION%20-%20Licence.pdf" TargetMode="External"/><Relationship Id="rId7" Type="http://schemas.openxmlformats.org/officeDocument/2006/relationships/hyperlink" Target="7.%20Railways_Inprinciple%20Approval_Aug06_2016.pdf" TargetMode="External"/><Relationship Id="rId12" Type="http://schemas.openxmlformats.org/officeDocument/2006/relationships/hyperlink" Target="13.%20Transmission%20Line_Section%20164_Aug31_2018.pdf" TargetMode="External"/><Relationship Id="rId17" Type="http://schemas.openxmlformats.org/officeDocument/2006/relationships/hyperlink" Target="19.%20LOA%20Extenstion%20SEZ%20(FALTA)%20Unit%20up%20to%2005-04-28.pdf" TargetMode="External"/><Relationship Id="rId2" Type="http://schemas.openxmlformats.org/officeDocument/2006/relationships/hyperlink" Target="2.%20EC%20Consent%20Aug%202017%20&amp;%20Sep%202019.pdf" TargetMode="External"/><Relationship Id="rId16" Type="http://schemas.openxmlformats.org/officeDocument/2006/relationships/hyperlink" Target="18.%20SEZ%20Gazettel%20Approval%2016.09.2019.pdf" TargetMode="External"/><Relationship Id="rId20" Type="http://schemas.openxmlformats.org/officeDocument/2006/relationships/hyperlink" Target="21.%20Main%20Plant%20Godda-%20Licence.pdf" TargetMode="External"/><Relationship Id="rId1" Type="http://schemas.openxmlformats.org/officeDocument/2006/relationships/hyperlink" Target="1.%20Certificate%20of%20Inc.pdf" TargetMode="External"/><Relationship Id="rId6" Type="http://schemas.openxmlformats.org/officeDocument/2006/relationships/hyperlink" Target="6.%20Construction%20Power_Oct9_2017.pdf" TargetMode="External"/><Relationship Id="rId11" Type="http://schemas.openxmlformats.org/officeDocument/2006/relationships/hyperlink" Target="11.%20Water%20Drawl%20Agreement%20with%20Revised%20Co-ordinates-19-Mar-2019.pdf" TargetMode="External"/><Relationship Id="rId5" Type="http://schemas.openxmlformats.org/officeDocument/2006/relationships/hyperlink" Target="5.%20Chimney_MOD%20approval_May11_2017.pdf" TargetMode="External"/><Relationship Id="rId15" Type="http://schemas.openxmlformats.org/officeDocument/2006/relationships/hyperlink" Target="17.Competent%20authority%20-%20TL%2027.10.2017.pdf" TargetMode="External"/><Relationship Id="rId10" Type="http://schemas.openxmlformats.org/officeDocument/2006/relationships/hyperlink" Target="10.%20Water%20drawal%20NMCG%20Approval%20-%2008-Aug-2018.pdf" TargetMode="External"/><Relationship Id="rId19" Type="http://schemas.openxmlformats.org/officeDocument/2006/relationships/hyperlink" Target="21.%20Main%20Plant%20Godda-%20Licence.pdf" TargetMode="External"/><Relationship Id="rId4" Type="http://schemas.openxmlformats.org/officeDocument/2006/relationships/hyperlink" Target="4.%20Chimney_AAI%20approval_Oct26_2016.pdf" TargetMode="External"/><Relationship Id="rId9" Type="http://schemas.openxmlformats.org/officeDocument/2006/relationships/hyperlink" Target="9.%20IEM%2021.08.17.jpg" TargetMode="External"/><Relationship Id="rId14" Type="http://schemas.openxmlformats.org/officeDocument/2006/relationships/hyperlink" Target="16.%20IEC%2016.03.2016.pdf" TargetMode="External"/><Relationship Id="rId22" Type="http://schemas.openxmlformats.org/officeDocument/2006/relationships/hyperlink" Target="24.%20H2-Grant%20of%20License%20Letter%2006-01-2023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F25"/>
  <sheetViews>
    <sheetView tabSelected="1" workbookViewId="0">
      <selection activeCell="B4" sqref="B4"/>
    </sheetView>
  </sheetViews>
  <sheetFormatPr defaultRowHeight="15" x14ac:dyDescent="0.25"/>
  <cols>
    <col min="1" max="1" width="9.140625" style="2"/>
    <col min="2" max="2" width="9.140625" style="25"/>
    <col min="3" max="3" width="34.42578125" style="2" customWidth="1"/>
    <col min="4" max="4" width="27" style="2" customWidth="1"/>
    <col min="5" max="5" width="43.28515625" style="2" customWidth="1"/>
    <col min="6" max="6" width="27.85546875" style="1" customWidth="1"/>
    <col min="7" max="16384" width="9.140625" style="2"/>
  </cols>
  <sheetData>
    <row r="2" spans="2:6" x14ac:dyDescent="0.25">
      <c r="B2" s="5" t="s">
        <v>0</v>
      </c>
      <c r="C2" s="6"/>
      <c r="D2" s="6"/>
      <c r="E2" s="6"/>
      <c r="F2" s="7"/>
    </row>
    <row r="3" spans="2:6" ht="30" x14ac:dyDescent="0.25">
      <c r="B3" s="8" t="s">
        <v>1</v>
      </c>
      <c r="C3" s="16" t="s">
        <v>2</v>
      </c>
      <c r="D3" s="9" t="s">
        <v>3</v>
      </c>
      <c r="E3" s="10" t="s">
        <v>4</v>
      </c>
      <c r="F3" s="27" t="s">
        <v>5</v>
      </c>
    </row>
    <row r="4" spans="2:6" x14ac:dyDescent="0.25">
      <c r="B4" s="13">
        <v>1</v>
      </c>
      <c r="C4" s="12" t="s">
        <v>6</v>
      </c>
      <c r="D4" s="11" t="s">
        <v>7</v>
      </c>
      <c r="E4" s="29" t="s">
        <v>49</v>
      </c>
      <c r="F4" s="22" t="s">
        <v>8</v>
      </c>
    </row>
    <row r="5" spans="2:6" ht="45" x14ac:dyDescent="0.25">
      <c r="B5" s="13">
        <f>+B4+1</f>
        <v>2</v>
      </c>
      <c r="C5" s="12" t="s">
        <v>9</v>
      </c>
      <c r="D5" s="11" t="s">
        <v>10</v>
      </c>
      <c r="E5" s="29" t="s">
        <v>50</v>
      </c>
      <c r="F5" s="24" t="s">
        <v>8</v>
      </c>
    </row>
    <row r="6" spans="2:6" ht="45" x14ac:dyDescent="0.25">
      <c r="B6" s="13">
        <f t="shared" ref="B6:B16" si="0">+B5+1</f>
        <v>3</v>
      </c>
      <c r="C6" s="14" t="s">
        <v>11</v>
      </c>
      <c r="D6" s="4" t="s">
        <v>12</v>
      </c>
      <c r="E6" s="29" t="s">
        <v>31</v>
      </c>
      <c r="F6" s="28">
        <v>46660</v>
      </c>
    </row>
    <row r="7" spans="2:6" ht="45" x14ac:dyDescent="0.25">
      <c r="B7" s="13">
        <f t="shared" si="0"/>
        <v>4</v>
      </c>
      <c r="C7" s="3" t="s">
        <v>13</v>
      </c>
      <c r="D7" s="11" t="s">
        <v>14</v>
      </c>
      <c r="E7" s="29" t="s">
        <v>51</v>
      </c>
      <c r="F7" s="24" t="s">
        <v>8</v>
      </c>
    </row>
    <row r="8" spans="2:6" ht="30" x14ac:dyDescent="0.25">
      <c r="B8" s="13">
        <f t="shared" si="0"/>
        <v>5</v>
      </c>
      <c r="C8" s="12" t="s">
        <v>15</v>
      </c>
      <c r="D8" s="11" t="s">
        <v>16</v>
      </c>
      <c r="E8" s="29" t="s">
        <v>52</v>
      </c>
      <c r="F8" s="24" t="s">
        <v>8</v>
      </c>
    </row>
    <row r="9" spans="2:6" x14ac:dyDescent="0.25">
      <c r="B9" s="13">
        <f t="shared" si="0"/>
        <v>6</v>
      </c>
      <c r="C9" s="17" t="s">
        <v>17</v>
      </c>
      <c r="D9" s="11" t="s">
        <v>18</v>
      </c>
      <c r="E9" s="29" t="s">
        <v>53</v>
      </c>
      <c r="F9" s="22" t="s">
        <v>8</v>
      </c>
    </row>
    <row r="10" spans="2:6" ht="45" x14ac:dyDescent="0.25">
      <c r="B10" s="13">
        <f t="shared" si="0"/>
        <v>7</v>
      </c>
      <c r="C10" s="12" t="s">
        <v>19</v>
      </c>
      <c r="D10" s="11" t="s">
        <v>20</v>
      </c>
      <c r="E10" s="30" t="s">
        <v>54</v>
      </c>
      <c r="F10" s="24" t="s">
        <v>8</v>
      </c>
    </row>
    <row r="11" spans="2:6" ht="45" x14ac:dyDescent="0.25">
      <c r="B11" s="13">
        <f t="shared" si="0"/>
        <v>8</v>
      </c>
      <c r="C11" s="3" t="s">
        <v>21</v>
      </c>
      <c r="D11" s="4" t="s">
        <v>22</v>
      </c>
      <c r="E11" s="30" t="s">
        <v>55</v>
      </c>
      <c r="F11" s="24" t="s">
        <v>8</v>
      </c>
    </row>
    <row r="12" spans="2:6" ht="45" x14ac:dyDescent="0.25">
      <c r="B12" s="13">
        <f t="shared" si="0"/>
        <v>9</v>
      </c>
      <c r="C12" s="3" t="s">
        <v>23</v>
      </c>
      <c r="D12" s="4" t="s">
        <v>24</v>
      </c>
      <c r="E12" s="30" t="s">
        <v>56</v>
      </c>
      <c r="F12" s="24" t="s">
        <v>8</v>
      </c>
    </row>
    <row r="13" spans="2:6" ht="45" x14ac:dyDescent="0.25">
      <c r="B13" s="13">
        <f t="shared" si="0"/>
        <v>10</v>
      </c>
      <c r="C13" s="3" t="s">
        <v>25</v>
      </c>
      <c r="D13" s="11" t="s">
        <v>26</v>
      </c>
      <c r="E13" s="30" t="s">
        <v>57</v>
      </c>
      <c r="F13" s="24" t="s">
        <v>8</v>
      </c>
    </row>
    <row r="14" spans="2:6" ht="60" x14ac:dyDescent="0.25">
      <c r="B14" s="13">
        <f t="shared" si="0"/>
        <v>11</v>
      </c>
      <c r="C14" s="12" t="s">
        <v>27</v>
      </c>
      <c r="D14" s="15" t="s">
        <v>28</v>
      </c>
      <c r="E14" s="29" t="s">
        <v>58</v>
      </c>
      <c r="F14" s="28">
        <v>45369</v>
      </c>
    </row>
    <row r="15" spans="2:6" ht="30" x14ac:dyDescent="0.25">
      <c r="B15" s="13">
        <f t="shared" si="0"/>
        <v>12</v>
      </c>
      <c r="C15" s="12" t="s">
        <v>29</v>
      </c>
      <c r="D15" s="11" t="s">
        <v>30</v>
      </c>
      <c r="E15" s="29" t="s">
        <v>59</v>
      </c>
      <c r="F15" s="22" t="s">
        <v>8</v>
      </c>
    </row>
    <row r="16" spans="2:6" x14ac:dyDescent="0.25">
      <c r="B16" s="13">
        <f t="shared" si="0"/>
        <v>13</v>
      </c>
      <c r="C16" s="21" t="s">
        <v>32</v>
      </c>
      <c r="D16" s="11" t="s">
        <v>30</v>
      </c>
      <c r="E16" s="29" t="s">
        <v>60</v>
      </c>
      <c r="F16" s="22" t="s">
        <v>8</v>
      </c>
    </row>
    <row r="17" spans="2:6" ht="45" x14ac:dyDescent="0.25">
      <c r="B17" s="26">
        <f>B16+1</f>
        <v>14</v>
      </c>
      <c r="C17" s="23" t="s">
        <v>33</v>
      </c>
      <c r="D17" s="4" t="s">
        <v>34</v>
      </c>
      <c r="E17" s="30" t="s">
        <v>61</v>
      </c>
      <c r="F17" s="24" t="s">
        <v>8</v>
      </c>
    </row>
    <row r="18" spans="2:6" ht="45" x14ac:dyDescent="0.25">
      <c r="B18" s="26">
        <f t="shared" ref="B18:B25" si="1">B17+1</f>
        <v>15</v>
      </c>
      <c r="C18" s="19" t="s">
        <v>35</v>
      </c>
      <c r="D18" s="4" t="s">
        <v>36</v>
      </c>
      <c r="E18" s="30" t="s">
        <v>62</v>
      </c>
      <c r="F18" s="24" t="s">
        <v>8</v>
      </c>
    </row>
    <row r="19" spans="2:6" ht="30" x14ac:dyDescent="0.25">
      <c r="B19" s="26">
        <f t="shared" si="1"/>
        <v>16</v>
      </c>
      <c r="C19" s="23" t="s">
        <v>37</v>
      </c>
      <c r="D19" s="11" t="s">
        <v>38</v>
      </c>
      <c r="E19" s="29" t="s">
        <v>63</v>
      </c>
      <c r="F19" s="24" t="s">
        <v>8</v>
      </c>
    </row>
    <row r="20" spans="2:6" ht="45" x14ac:dyDescent="0.25">
      <c r="B20" s="26">
        <f t="shared" si="1"/>
        <v>17</v>
      </c>
      <c r="C20" s="23" t="s">
        <v>39</v>
      </c>
      <c r="D20" s="11" t="s">
        <v>38</v>
      </c>
      <c r="E20" s="29" t="s">
        <v>64</v>
      </c>
      <c r="F20" s="18" t="s">
        <v>40</v>
      </c>
    </row>
    <row r="21" spans="2:6" ht="45" x14ac:dyDescent="0.25">
      <c r="B21" s="26">
        <f t="shared" si="1"/>
        <v>18</v>
      </c>
      <c r="C21" s="21" t="s">
        <v>41</v>
      </c>
      <c r="D21" s="11" t="s">
        <v>42</v>
      </c>
      <c r="E21" s="29" t="s">
        <v>65</v>
      </c>
      <c r="F21" s="24" t="s">
        <v>43</v>
      </c>
    </row>
    <row r="22" spans="2:6" ht="45" x14ac:dyDescent="0.25">
      <c r="B22" s="26">
        <f t="shared" si="1"/>
        <v>19</v>
      </c>
      <c r="C22" s="21" t="s">
        <v>44</v>
      </c>
      <c r="D22" s="11" t="s">
        <v>42</v>
      </c>
      <c r="E22" s="29" t="s">
        <v>66</v>
      </c>
      <c r="F22" s="18" t="s">
        <v>45</v>
      </c>
    </row>
    <row r="23" spans="2:6" ht="45" x14ac:dyDescent="0.25">
      <c r="B23" s="26">
        <f t="shared" si="1"/>
        <v>20</v>
      </c>
      <c r="C23" s="19" t="s">
        <v>46</v>
      </c>
      <c r="D23" s="11" t="s">
        <v>42</v>
      </c>
      <c r="E23" s="29" t="s">
        <v>68</v>
      </c>
      <c r="F23" s="18" t="s">
        <v>45</v>
      </c>
    </row>
    <row r="24" spans="2:6" ht="45" x14ac:dyDescent="0.25">
      <c r="B24" s="26">
        <f t="shared" si="1"/>
        <v>21</v>
      </c>
      <c r="C24" s="19" t="s">
        <v>47</v>
      </c>
      <c r="D24" s="11" t="s">
        <v>42</v>
      </c>
      <c r="E24" s="29" t="s">
        <v>67</v>
      </c>
      <c r="F24" s="20" t="s">
        <v>45</v>
      </c>
    </row>
    <row r="25" spans="2:6" ht="45" x14ac:dyDescent="0.25">
      <c r="B25" s="26">
        <f t="shared" si="1"/>
        <v>22</v>
      </c>
      <c r="C25" s="21" t="s">
        <v>48</v>
      </c>
      <c r="D25" s="11" t="s">
        <v>42</v>
      </c>
      <c r="E25" s="29" t="s">
        <v>69</v>
      </c>
      <c r="F25" s="18" t="s">
        <v>45</v>
      </c>
    </row>
  </sheetData>
  <mergeCells count="1">
    <mergeCell ref="B2:F2"/>
  </mergeCells>
  <hyperlinks>
    <hyperlink ref="E4" r:id="rId1" xr:uid="{62AEE50C-2249-4C66-AE33-941DB4123194}"/>
    <hyperlink ref="E5" r:id="rId2" display="2. EC Consent Aug 2017 &amp; Sep 2019.pdf" xr:uid="{0D31318E-2905-40A9-BCF7-0B2E9E2D7825}"/>
    <hyperlink ref="E6" r:id="rId3" display="3. CTO 19.08.2023.pdf" xr:uid="{4A846943-F4FB-43B3-B612-7D266D415EF5}"/>
    <hyperlink ref="E7" r:id="rId4" display="4. Chimney_AAI approval_Oct26_2016.pdf" xr:uid="{2BC1055E-6C42-46C4-8586-B14E4B5B2A63}"/>
    <hyperlink ref="E8" r:id="rId5" xr:uid="{BB41F68E-CB11-42E1-AE8D-94CE37F28D65}"/>
    <hyperlink ref="E9" r:id="rId6" xr:uid="{177FB711-C471-4D36-BF88-F49A67707598}"/>
    <hyperlink ref="E10" r:id="rId7" xr:uid="{92D971B7-8DFE-4EAF-88E0-4A048C3A911C}"/>
    <hyperlink ref="E11" r:id="rId8" xr:uid="{00E4F5F8-41EC-4B45-93CE-60CFB631EDD2}"/>
    <hyperlink ref="E12" r:id="rId9" xr:uid="{2FEAC2F4-2EF1-407F-82C5-9D8BA3C5F054}"/>
    <hyperlink ref="E13" r:id="rId10" xr:uid="{E87F95CC-71FF-466F-9F61-7B19244FBE44}"/>
    <hyperlink ref="E14" r:id="rId11" display="11. Water Drawl Agreement with Revised Co-ordinates-19-Mar-2019.pdf" xr:uid="{3F28415A-B6EF-4497-8FE3-B5DDBA65B142}"/>
    <hyperlink ref="E15" r:id="rId12" xr:uid="{42F6AE7F-62C2-4BB0-82A4-0DCEC02611A6}"/>
    <hyperlink ref="E16" r:id="rId13" xr:uid="{F9ABC3F3-A291-4432-98EB-87F90A9BD381}"/>
    <hyperlink ref="E17" r:id="rId14" xr:uid="{85AE88CD-672A-45DD-89A7-847484C85294}"/>
    <hyperlink ref="E18" r:id="rId15" xr:uid="{B583D040-C0D7-406A-8EA3-78EA8F0A0D21}"/>
    <hyperlink ref="E19" r:id="rId16" xr:uid="{B35DBD18-3DBB-4348-BA0D-CB8ABB200260}"/>
    <hyperlink ref="E20" r:id="rId17" xr:uid="{C2E052BB-0BCF-4CBA-8DE2-DC9D860BA7A7}"/>
    <hyperlink ref="E21" r:id="rId18" display="20. LDO License by PESO,Kolkata 13-07-22 to31-12-24.pdf" xr:uid="{D3A817B7-532B-4ABD-BBCE-7BE8361A58E2}"/>
    <hyperlink ref="E22" r:id="rId19" display="21. Main Plant Godda- Licence.pdf" xr:uid="{664BD365-CDB0-4596-ACE8-E0E4274522FF}"/>
    <hyperlink ref="E23" r:id="rId20" display="21. Main Plant Godda- Licence.pdf" xr:uid="{ADB0189A-0098-44CC-B870-CE161C6F494F}"/>
    <hyperlink ref="E24" r:id="rId21" display="23. BOOSTER STATION - Licence.pdf" xr:uid="{817FF002-DFEF-45EC-84B0-C9EFE367D2F4}"/>
    <hyperlink ref="E25" r:id="rId22" display="24. H2-Grant of License Letter 06-01-2023.pdf" xr:uid="{ED560319-2D8E-4E93-AB03-66496D3E69C4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Anurag Agarwal</dc:creator>
  <cp:lastModifiedBy>Anurag Agarwal</cp:lastModifiedBy>
  <dcterms:created xsi:type="dcterms:W3CDTF">2015-06-05T18:17:20Z</dcterms:created>
  <dcterms:modified xsi:type="dcterms:W3CDTF">2023-10-05T10:21:42Z</dcterms:modified>
</cp:coreProperties>
</file>